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 activeTab="1"/>
  </bookViews>
  <sheets>
    <sheet name="Եկամուտ.համեմատ" sheetId="24" r:id="rId1"/>
    <sheet name="Դրամակ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Դրամակ.համեմատ!$A$1:$E$69</definedName>
    <definedName name="_xlnm.Print_Area" localSheetId="0">Եկամուտ.համեմատ!$A$1:$E$52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E51" i="24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D52" l="1"/>
  <c r="E22"/>
  <c r="E32"/>
  <c r="C52"/>
  <c r="E7"/>
  <c r="E52" l="1"/>
  <c r="E61" i="25"/>
  <c r="E19"/>
  <c r="E50"/>
  <c r="E60"/>
  <c r="E68" l="1"/>
  <c r="E67"/>
  <c r="D66"/>
  <c r="C66"/>
  <c r="E65"/>
  <c r="E64"/>
  <c r="E63"/>
  <c r="D62"/>
  <c r="C62"/>
  <c r="E59"/>
  <c r="E58"/>
  <c r="E57"/>
  <c r="E56"/>
  <c r="D55"/>
  <c r="C55"/>
  <c r="E53"/>
  <c r="E52"/>
  <c r="E51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D22" l="1"/>
  <c r="D54"/>
  <c r="E66"/>
  <c r="C22"/>
  <c r="C54"/>
  <c r="E32"/>
  <c r="E55"/>
  <c r="E62"/>
  <c r="E8"/>
  <c r="D21" l="1"/>
  <c r="E22"/>
  <c r="C21"/>
  <c r="C69" s="1"/>
  <c r="E54"/>
  <c r="D69" l="1"/>
  <c r="E69" s="1"/>
  <c r="E21"/>
</calcChain>
</file>

<file path=xl/sharedStrings.xml><?xml version="1.0" encoding="utf-8"?>
<sst xmlns="http://schemas.openxmlformats.org/spreadsheetml/2006/main" count="138" uniqueCount="91">
  <si>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</si>
  <si>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</si>
  <si>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</si>
  <si>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</si>
  <si>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</si>
  <si>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</si>
  <si>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</si>
  <si>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</si>
  <si>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</si>
  <si>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</si>
  <si>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</si>
  <si>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</si>
  <si>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</si>
  <si>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</si>
  <si>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</si>
  <si>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</si>
  <si>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</si>
  <si>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</si>
  <si>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</si>
  <si>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</si>
  <si>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</si>
  <si>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</si>
  <si>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</si>
  <si>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</si>
  <si>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</si>
  <si>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</si>
  <si>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</si>
  <si>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</si>
  <si>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</si>
  <si>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</si>
  <si>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</si>
  <si>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</si>
  <si>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</si>
  <si>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</si>
  <si>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</si>
  <si>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</si>
  <si>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</si>
  <si>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</si>
  <si>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</si>
  <si>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</si>
  <si>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</si>
  <si>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</si>
  <si>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</si>
  <si>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</si>
  <si>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</si>
  <si>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</si>
  <si>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</si>
  <si>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</si>
  <si>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</si>
  <si>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</si>
  <si>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</si>
  <si>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</si>
  <si>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</si>
  <si>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</si>
  <si>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</si>
  <si>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</si>
  <si>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</si>
  <si>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</si>
  <si>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</si>
  <si>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</si>
  <si>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</si>
  <si>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</si>
  <si>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</si>
  <si>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</si>
  <si>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</si>
  <si>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</si>
  <si>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</si>
  <si>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</si>
  <si>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</si>
  <si>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</si>
  <si>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</si>
  <si>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</si>
  <si>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</si>
  <si>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</si>
  <si>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</si>
  <si>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</si>
  <si>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</si>
  <si>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</si>
  <si>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</si>
  <si>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</si>
  <si>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</si>
  <si>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</si>
  <si>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</si>
  <si>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</si>
  <si>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նոր տողեր ավելացնել 11 և 12 տողերի միջև</t>
  </si>
  <si>
    <t>նոր տողեր ավելացնել 1.5 և 1.6 տողերի միջև</t>
  </si>
  <si>
    <t>նոր տողեր ավելացնել 1 և 2 տողերի միջև</t>
  </si>
  <si>
    <t>Կրակմարիչներ և կրակմարիչների լիցքավորում</t>
  </si>
  <si>
    <t>Շտամպ</t>
  </si>
  <si>
    <t>Ջրի սուբսիդիա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</si>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</sst>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9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1" fillId="24" borderId="1" xfId="1" applyFont="1" applyFill="1" applyBorder="1" applyAlignment="1" applyProtection="1">
      <alignment vertical="center"/>
    </xf>
    <xf numFmtId="0" fontId="29" fillId="24" borderId="1" xfId="1" applyFont="1" applyFill="1" applyBorder="1" applyAlignment="1" applyProtection="1">
      <alignment horizontal="left" vertical="center" wrapText="1"/>
    </xf>
    <xf numFmtId="0" fontId="27" fillId="24" borderId="1" xfId="1" applyFont="1" applyFill="1" applyBorder="1" applyAlignment="1" applyProtection="1">
      <alignment vertical="center"/>
    </xf>
    <xf numFmtId="0" fontId="26" fillId="24" borderId="0" xfId="1" applyFont="1" applyFill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  <xf numFmtId="0" fontId="23" fillId="24" borderId="0" xfId="44" applyFont="1" applyFill="1" applyAlignment="1" applyProtection="1">
      <alignment horizontal="right" vertical="center"/>
    </xf>
    <xf numFmtId="0" fontId="23" fillId="24" borderId="0" xfId="44" applyFont="1" applyFill="1" applyAlignment="1" applyProtection="1">
      <alignment horizontal="center" vertical="center"/>
    </xf>
    <xf numFmtId="0" fontId="23" fillId="24" borderId="0" xfId="44" applyFont="1" applyFill="1" applyAlignment="1" applyProtection="1">
      <alignment horizontal="left" vertical="center"/>
    </xf>
    <xf numFmtId="0" fontId="25" fillId="24" borderId="0" xfId="1" applyFont="1" applyFill="1" applyAlignment="1" applyProtection="1">
      <alignment vertical="center"/>
    </xf>
    <xf numFmtId="0" fontId="23" fillId="24" borderId="0" xfId="1" applyNumberFormat="1" applyFont="1" applyFill="1" applyAlignment="1" applyProtection="1">
      <alignment horizontal="center" vertical="center" wrapText="1"/>
    </xf>
    <xf numFmtId="0" fontId="1" fillId="24" borderId="0" xfId="1" applyFont="1" applyFill="1" applyAlignment="1" applyProtection="1">
      <alignment vertical="center" wrapText="1"/>
    </xf>
    <xf numFmtId="0" fontId="32" fillId="24" borderId="0" xfId="44" applyFont="1" applyFill="1" applyAlignment="1" applyProtection="1">
      <alignment horizontal="center" vertical="center"/>
    </xf>
    <xf numFmtId="164" fontId="33" fillId="24" borderId="0" xfId="0" applyNumberFormat="1" applyFont="1" applyFill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1" fillId="24" borderId="0" xfId="1" applyFont="1" applyFill="1" applyAlignment="1" applyProtection="1">
      <alignment horizontal="center" vertical="center"/>
    </xf>
    <xf numFmtId="0" fontId="1" fillId="24" borderId="0" xfId="1" applyFont="1" applyFill="1" applyAlignment="1" applyProtection="1">
      <alignment horizontal="right" vertical="center"/>
    </xf>
    <xf numFmtId="0" fontId="25" fillId="24" borderId="2" xfId="44" applyFont="1" applyFill="1" applyBorder="1" applyAlignment="1" applyProtection="1">
      <alignment vertical="center"/>
    </xf>
    <xf numFmtId="0" fontId="25" fillId="24" borderId="2" xfId="1" applyFont="1" applyFill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8" fillId="24" borderId="2" xfId="1" applyNumberFormat="1" applyFont="1" applyFill="1" applyBorder="1" applyAlignment="1" applyProtection="1">
      <alignment horizontal="center" vertical="center" wrapText="1"/>
    </xf>
    <xf numFmtId="0" fontId="24" fillId="24" borderId="1" xfId="1" applyFont="1" applyFill="1" applyBorder="1" applyAlignment="1" applyProtection="1">
      <alignment horizontal="center" vertical="center"/>
    </xf>
    <xf numFmtId="0" fontId="24" fillId="24" borderId="1" xfId="1" applyFont="1" applyFill="1" applyBorder="1" applyAlignment="1" applyProtection="1">
      <alignment horizontal="center" vertical="center" wrapText="1"/>
    </xf>
    <xf numFmtId="164" fontId="24" fillId="24" borderId="1" xfId="1" applyNumberFormat="1" applyFont="1" applyFill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vertical="center"/>
    </xf>
    <xf numFmtId="164" fontId="1" fillId="24" borderId="0" xfId="1" applyNumberFormat="1" applyFont="1" applyFill="1" applyAlignment="1" applyProtection="1">
      <alignment vertical="center"/>
    </xf>
    <xf numFmtId="0" fontId="1" fillId="24" borderId="1" xfId="1" applyFont="1" applyFill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0" fontId="1" fillId="24" borderId="1" xfId="1" applyFont="1" applyFill="1" applyBorder="1" applyAlignment="1" applyProtection="1">
      <alignment horizontal="left" vertical="center"/>
    </xf>
    <xf numFmtId="0" fontId="1" fillId="24" borderId="1" xfId="1" applyFont="1" applyFill="1" applyBorder="1" applyAlignment="1" applyProtection="1">
      <alignment vertical="center" wrapText="1"/>
    </xf>
    <xf numFmtId="164" fontId="24" fillId="24" borderId="1" xfId="1" applyNumberFormat="1" applyFont="1" applyFill="1" applyBorder="1" applyAlignment="1" applyProtection="1">
      <alignment horizontal="center" vertical="center" wrapText="1"/>
    </xf>
    <xf numFmtId="0" fontId="27" fillId="24" borderId="1" xfId="1" applyFont="1" applyFill="1" applyBorder="1" applyAlignment="1" applyProtection="1">
      <alignment horizontal="center" vertical="center"/>
    </xf>
    <xf numFmtId="164" fontId="27" fillId="24" borderId="1" xfId="1" applyNumberFormat="1" applyFont="1" applyFill="1" applyBorder="1" applyAlignment="1" applyProtection="1">
      <alignment horizontal="center" vertical="center" wrapText="1"/>
    </xf>
    <xf numFmtId="164" fontId="27" fillId="24" borderId="1" xfId="1" applyNumberFormat="1" applyFont="1" applyFill="1" applyBorder="1" applyAlignment="1" applyProtection="1">
      <alignment horizontal="center" vertical="center"/>
    </xf>
    <xf numFmtId="0" fontId="27" fillId="24" borderId="0" xfId="1" applyFont="1" applyFill="1" applyBorder="1" applyAlignment="1" applyProtection="1">
      <alignment vertical="center"/>
    </xf>
    <xf numFmtId="0" fontId="27" fillId="24" borderId="0" xfId="1" applyFont="1" applyFill="1" applyAlignment="1" applyProtection="1">
      <alignment vertical="center"/>
    </xf>
    <xf numFmtId="0" fontId="1" fillId="24" borderId="1" xfId="0" applyFont="1" applyFill="1" applyBorder="1" applyAlignment="1" applyProtection="1">
      <alignment vertical="center"/>
    </xf>
    <xf numFmtId="0" fontId="24" fillId="24" borderId="1" xfId="1" applyFont="1" applyFill="1" applyBorder="1" applyAlignment="1" applyProtection="1">
      <alignment vertical="center"/>
    </xf>
    <xf numFmtId="0" fontId="24" fillId="24" borderId="0" xfId="1" applyFont="1" applyFill="1" applyBorder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164" fontId="24" fillId="24" borderId="0" xfId="1" applyNumberFormat="1" applyFont="1" applyFill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/>
    </xf>
    <xf numFmtId="164" fontId="25" fillId="0" borderId="0" xfId="1" applyNumberFormat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164" fontId="23" fillId="24" borderId="1" xfId="44" applyNumberFormat="1" applyFont="1" applyFill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vertical="center"/>
    </xf>
    <xf numFmtId="164" fontId="27" fillId="0" borderId="1" xfId="44" applyNumberFormat="1" applyFont="1" applyBorder="1" applyAlignment="1" applyProtection="1">
      <alignment horizontal="center" vertical="center"/>
    </xf>
    <xf numFmtId="164" fontId="27" fillId="24" borderId="1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5" fillId="25" borderId="0" xfId="1" applyFont="1" applyFill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166" fontId="1" fillId="24" borderId="1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view="pageBreakPreview" topLeftCell="A2" zoomScaleSheetLayoutView="100" workbookViewId="0">
      <selection activeCell="A5" sqref="A5"/>
    </sheetView>
  </sheetViews>
  <sheetFormatPr defaultRowHeight="13.5"/>
  <cols>
    <col min="1" max="1" width="4.28515625" style="23" customWidth="1"/>
    <col min="2" max="2" width="52.140625" style="13" customWidth="1"/>
    <col min="3" max="3" width="17.85546875" style="13" customWidth="1"/>
    <col min="4" max="4" width="20.140625" style="13" customWidth="1"/>
    <col min="5" max="5" width="17.5703125" style="13" customWidth="1"/>
    <col min="6" max="6" width="13.140625" style="13" customWidth="1"/>
    <col min="7" max="16384" width="9.140625" style="13"/>
  </cols>
  <sheetData>
    <row r="1" spans="1:13" ht="16.5" customHeight="1">
      <c r="A1" s="12" t="s">
        <v>1</v>
      </c>
      <c r="B1" s="12"/>
      <c r="C1" s="12"/>
      <c r="D1" s="12"/>
      <c r="E1" s="12"/>
    </row>
    <row r="2" spans="1:13" s="17" customFormat="1" ht="20.25" customHeight="1">
      <c r="A2" s="14" t="s">
        <v>2</v>
      </c>
      <c r="B2" s="14"/>
      <c r="C2" s="15">
        <v>97</v>
      </c>
      <c r="D2" s="16" t="s">
        <v>3</v>
      </c>
      <c r="E2" s="16"/>
    </row>
    <row r="3" spans="1:13" ht="45" customHeight="1">
      <c r="A3" s="18" t="s">
        <v>77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90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24" t="s">
        <v>4</v>
      </c>
    </row>
    <row r="6" spans="1:13" s="17" customFormat="1" ht="63.75" customHeight="1">
      <c r="A6" s="25" t="s">
        <v>0</v>
      </c>
      <c r="B6" s="26" t="s">
        <v>5</v>
      </c>
      <c r="C6" s="27" t="s">
        <v>79</v>
      </c>
      <c r="D6" s="27" t="s">
        <v>78</v>
      </c>
      <c r="E6" s="28" t="s">
        <v>6</v>
      </c>
    </row>
    <row r="7" spans="1:13" ht="31.5" customHeight="1">
      <c r="A7" s="29" t="s">
        <v>7</v>
      </c>
      <c r="B7" s="30" t="s">
        <v>8</v>
      </c>
      <c r="C7" s="31">
        <f>SUM(C8:C16,C19:C21)</f>
        <v>49162.5</v>
      </c>
      <c r="D7" s="31">
        <f>SUM(D8:D16,D19:D21)</f>
        <v>43986.6</v>
      </c>
      <c r="E7" s="31">
        <f t="shared" ref="E7:E52" si="0">D7-C7</f>
        <v>-5175.9000000000015</v>
      </c>
      <c r="F7" s="32"/>
      <c r="G7" s="33"/>
    </row>
    <row r="8" spans="1:13" ht="18.75" customHeight="1">
      <c r="A8" s="34">
        <v>1</v>
      </c>
      <c r="B8" s="9" t="s">
        <v>9</v>
      </c>
      <c r="C8" s="35">
        <v>46755</v>
      </c>
      <c r="D8" s="36">
        <v>42415</v>
      </c>
      <c r="E8" s="35">
        <f t="shared" si="0"/>
        <v>-4340</v>
      </c>
      <c r="F8" s="32"/>
      <c r="G8" s="32"/>
    </row>
    <row r="9" spans="1:13" ht="18.75" hidden="1" customHeight="1">
      <c r="A9" s="34">
        <v>2</v>
      </c>
      <c r="B9" s="9" t="s">
        <v>10</v>
      </c>
      <c r="C9" s="35"/>
      <c r="D9" s="36"/>
      <c r="E9" s="35">
        <f t="shared" si="0"/>
        <v>0</v>
      </c>
      <c r="F9" s="32"/>
    </row>
    <row r="10" spans="1:13" ht="18.75" customHeight="1">
      <c r="A10" s="34">
        <v>2</v>
      </c>
      <c r="B10" s="9" t="s">
        <v>11</v>
      </c>
      <c r="C10" s="35">
        <v>2362.5</v>
      </c>
      <c r="D10" s="36">
        <v>1521</v>
      </c>
      <c r="E10" s="35">
        <f t="shared" si="0"/>
        <v>-841.5</v>
      </c>
      <c r="F10" s="32"/>
    </row>
    <row r="11" spans="1:13" ht="18.75" hidden="1" customHeight="1">
      <c r="A11" s="34">
        <v>4</v>
      </c>
      <c r="B11" s="9" t="s">
        <v>12</v>
      </c>
      <c r="C11" s="8"/>
      <c r="D11" s="36"/>
      <c r="E11" s="35">
        <f t="shared" si="0"/>
        <v>0</v>
      </c>
      <c r="F11" s="32"/>
    </row>
    <row r="12" spans="1:13" ht="18.75" customHeight="1">
      <c r="A12" s="34">
        <v>3</v>
      </c>
      <c r="B12" s="9" t="s">
        <v>13</v>
      </c>
      <c r="C12" s="8">
        <v>45</v>
      </c>
      <c r="D12" s="36">
        <v>35</v>
      </c>
      <c r="E12" s="35">
        <f t="shared" si="0"/>
        <v>-10</v>
      </c>
      <c r="F12" s="32"/>
    </row>
    <row r="13" spans="1:13" ht="18.75" hidden="1" customHeight="1">
      <c r="A13" s="34">
        <v>4</v>
      </c>
      <c r="B13" s="9" t="s">
        <v>14</v>
      </c>
      <c r="C13" s="8"/>
      <c r="D13" s="36"/>
      <c r="E13" s="35">
        <f t="shared" si="0"/>
        <v>0</v>
      </c>
      <c r="F13" s="32"/>
    </row>
    <row r="14" spans="1:13" ht="18.75" hidden="1" customHeight="1">
      <c r="A14" s="34">
        <v>7</v>
      </c>
      <c r="B14" s="9" t="s">
        <v>15</v>
      </c>
      <c r="C14" s="8"/>
      <c r="D14" s="36"/>
      <c r="E14" s="35">
        <f t="shared" si="0"/>
        <v>0</v>
      </c>
      <c r="F14" s="32"/>
    </row>
    <row r="15" spans="1:13" ht="18.75" hidden="1" customHeight="1">
      <c r="A15" s="34">
        <v>8</v>
      </c>
      <c r="B15" s="37" t="s">
        <v>16</v>
      </c>
      <c r="C15" s="8"/>
      <c r="D15" s="36"/>
      <c r="E15" s="35">
        <f t="shared" si="0"/>
        <v>0</v>
      </c>
      <c r="F15" s="32"/>
    </row>
    <row r="16" spans="1:13" ht="18.75" hidden="1" customHeight="1">
      <c r="A16" s="34">
        <v>9</v>
      </c>
      <c r="B16" s="38" t="s">
        <v>81</v>
      </c>
      <c r="C16" s="8"/>
      <c r="D16" s="36"/>
      <c r="E16" s="35">
        <f t="shared" si="0"/>
        <v>0</v>
      </c>
      <c r="F16" s="32"/>
    </row>
    <row r="17" spans="1:7" ht="18.75" hidden="1" customHeight="1">
      <c r="A17" s="34">
        <v>9.1</v>
      </c>
      <c r="B17" s="9" t="s">
        <v>82</v>
      </c>
      <c r="C17" s="8"/>
      <c r="D17" s="36"/>
      <c r="E17" s="35">
        <f t="shared" si="0"/>
        <v>0</v>
      </c>
      <c r="F17" s="32"/>
    </row>
    <row r="18" spans="1:7" ht="18.75" hidden="1" customHeight="1">
      <c r="A18" s="34">
        <v>9.1999999999999993</v>
      </c>
      <c r="B18" s="9" t="s">
        <v>83</v>
      </c>
      <c r="C18" s="8"/>
      <c r="D18" s="8"/>
      <c r="E18" s="35">
        <f t="shared" si="0"/>
        <v>0</v>
      </c>
      <c r="F18" s="32"/>
    </row>
    <row r="19" spans="1:7" ht="18.75" hidden="1" customHeight="1">
      <c r="A19" s="34">
        <v>5</v>
      </c>
      <c r="B19" s="9" t="s">
        <v>17</v>
      </c>
      <c r="C19" s="8"/>
      <c r="D19" s="8"/>
      <c r="E19" s="35">
        <f t="shared" si="0"/>
        <v>0</v>
      </c>
      <c r="F19" s="32"/>
    </row>
    <row r="20" spans="1:7" ht="18.75" customHeight="1">
      <c r="A20" s="34">
        <v>4</v>
      </c>
      <c r="B20" s="37" t="s">
        <v>89</v>
      </c>
      <c r="C20" s="8"/>
      <c r="D20" s="8">
        <v>15.6</v>
      </c>
      <c r="E20" s="35">
        <f t="shared" si="0"/>
        <v>15.6</v>
      </c>
      <c r="F20" s="32"/>
    </row>
    <row r="21" spans="1:7" ht="18.75" hidden="1" customHeight="1">
      <c r="A21" s="34">
        <v>12</v>
      </c>
      <c r="B21" s="37"/>
      <c r="C21" s="8"/>
      <c r="D21" s="8"/>
      <c r="E21" s="35">
        <f t="shared" si="0"/>
        <v>0</v>
      </c>
      <c r="F21" s="32"/>
    </row>
    <row r="22" spans="1:7" ht="29.25" customHeight="1">
      <c r="A22" s="29" t="s">
        <v>18</v>
      </c>
      <c r="B22" s="30" t="s">
        <v>19</v>
      </c>
      <c r="C22" s="39">
        <f>SUM(C23,C26:C32,C36:C49,C50:C51)</f>
        <v>49162.499999999993</v>
      </c>
      <c r="D22" s="39">
        <f>SUM(D23,D26:D32,D36:D49,D50:D51)</f>
        <v>47254.999999999993</v>
      </c>
      <c r="E22" s="31">
        <f t="shared" si="0"/>
        <v>-1907.5</v>
      </c>
      <c r="F22" s="32"/>
      <c r="G22" s="33"/>
    </row>
    <row r="23" spans="1:7" ht="21" customHeight="1">
      <c r="A23" s="34">
        <v>1</v>
      </c>
      <c r="B23" s="9" t="s">
        <v>20</v>
      </c>
      <c r="C23" s="8">
        <v>27724.6</v>
      </c>
      <c r="D23" s="35">
        <v>28671.3</v>
      </c>
      <c r="E23" s="35">
        <f t="shared" si="0"/>
        <v>946.70000000000073</v>
      </c>
      <c r="F23" s="32"/>
    </row>
    <row r="24" spans="1:7" s="44" customFormat="1" ht="21" customHeight="1">
      <c r="A24" s="40">
        <v>1.1000000000000001</v>
      </c>
      <c r="B24" s="11" t="s">
        <v>21</v>
      </c>
      <c r="C24" s="41">
        <v>1166.2</v>
      </c>
      <c r="D24" s="42">
        <v>657</v>
      </c>
      <c r="E24" s="42">
        <f>D24-C24</f>
        <v>-509.20000000000005</v>
      </c>
      <c r="F24" s="43"/>
    </row>
    <row r="25" spans="1:7" s="44" customFormat="1" ht="21" hidden="1" customHeight="1">
      <c r="A25" s="40">
        <v>1.2</v>
      </c>
      <c r="B25" s="11" t="s">
        <v>22</v>
      </c>
      <c r="C25" s="41"/>
      <c r="D25" s="42"/>
      <c r="E25" s="42">
        <f>D25-C25</f>
        <v>0</v>
      </c>
      <c r="F25" s="43"/>
    </row>
    <row r="26" spans="1:7" ht="21" customHeight="1">
      <c r="A26" s="34">
        <v>2</v>
      </c>
      <c r="B26" s="9" t="s">
        <v>23</v>
      </c>
      <c r="C26" s="8">
        <v>13150.2</v>
      </c>
      <c r="D26" s="35">
        <v>13242.8</v>
      </c>
      <c r="E26" s="35">
        <f t="shared" si="0"/>
        <v>92.599999999998545</v>
      </c>
      <c r="F26" s="32"/>
    </row>
    <row r="27" spans="1:7" ht="21" customHeight="1">
      <c r="A27" s="34">
        <v>3</v>
      </c>
      <c r="B27" s="9" t="s">
        <v>24</v>
      </c>
      <c r="C27" s="8">
        <v>2411.6</v>
      </c>
      <c r="D27" s="35">
        <v>971.6</v>
      </c>
      <c r="E27" s="35">
        <f t="shared" si="0"/>
        <v>-1440</v>
      </c>
      <c r="F27" s="32"/>
    </row>
    <row r="28" spans="1:7" ht="21" customHeight="1">
      <c r="A28" s="34">
        <v>4</v>
      </c>
      <c r="B28" s="9" t="s">
        <v>25</v>
      </c>
      <c r="C28" s="8">
        <v>1554.7</v>
      </c>
      <c r="D28" s="8">
        <v>1305.3</v>
      </c>
      <c r="E28" s="35">
        <f t="shared" si="0"/>
        <v>-249.40000000000009</v>
      </c>
      <c r="F28" s="32"/>
    </row>
    <row r="29" spans="1:7" ht="21" customHeight="1">
      <c r="A29" s="34">
        <v>5</v>
      </c>
      <c r="B29" s="9" t="s">
        <v>26</v>
      </c>
      <c r="C29" s="8">
        <v>414.3</v>
      </c>
      <c r="D29" s="35">
        <v>261.3</v>
      </c>
      <c r="E29" s="35">
        <f t="shared" si="0"/>
        <v>-153</v>
      </c>
      <c r="F29" s="32"/>
    </row>
    <row r="30" spans="1:7" ht="21" customHeight="1">
      <c r="A30" s="34">
        <v>6</v>
      </c>
      <c r="B30" s="9" t="s">
        <v>27</v>
      </c>
      <c r="C30" s="8">
        <v>54.7</v>
      </c>
      <c r="D30" s="35">
        <v>54.7</v>
      </c>
      <c r="E30" s="35">
        <f t="shared" si="0"/>
        <v>0</v>
      </c>
      <c r="F30" s="32"/>
    </row>
    <row r="31" spans="1:7" ht="21" customHeight="1">
      <c r="A31" s="34">
        <v>7</v>
      </c>
      <c r="B31" s="9" t="s">
        <v>28</v>
      </c>
      <c r="C31" s="8">
        <v>45</v>
      </c>
      <c r="D31" s="35">
        <v>45</v>
      </c>
      <c r="E31" s="35">
        <f t="shared" si="0"/>
        <v>0</v>
      </c>
      <c r="F31" s="32"/>
    </row>
    <row r="32" spans="1:7" ht="21" customHeight="1">
      <c r="A32" s="34">
        <v>8</v>
      </c>
      <c r="B32" s="9" t="s">
        <v>29</v>
      </c>
      <c r="C32" s="8">
        <f>SUM(C33:C35)</f>
        <v>145.19999999999999</v>
      </c>
      <c r="D32" s="8">
        <f>SUM(D33:D35)</f>
        <v>116.1</v>
      </c>
      <c r="E32" s="35">
        <f t="shared" si="0"/>
        <v>-29.099999999999994</v>
      </c>
      <c r="F32" s="32"/>
    </row>
    <row r="33" spans="1:6" s="44" customFormat="1" ht="21" customHeight="1">
      <c r="A33" s="40">
        <v>8.1</v>
      </c>
      <c r="B33" s="11" t="s">
        <v>30</v>
      </c>
      <c r="C33" s="41">
        <v>43.2</v>
      </c>
      <c r="D33" s="42">
        <v>43.2</v>
      </c>
      <c r="E33" s="42">
        <f t="shared" si="0"/>
        <v>0</v>
      </c>
      <c r="F33" s="43"/>
    </row>
    <row r="34" spans="1:6" s="44" customFormat="1" ht="21" customHeight="1">
      <c r="A34" s="40">
        <v>8.1999999999999993</v>
      </c>
      <c r="B34" s="11" t="s">
        <v>31</v>
      </c>
      <c r="C34" s="41">
        <v>30</v>
      </c>
      <c r="D34" s="42">
        <v>0.9</v>
      </c>
      <c r="E34" s="42">
        <f t="shared" si="0"/>
        <v>-29.1</v>
      </c>
      <c r="F34" s="43"/>
    </row>
    <row r="35" spans="1:6" s="44" customFormat="1" ht="21" customHeight="1">
      <c r="A35" s="40">
        <v>8.3000000000000007</v>
      </c>
      <c r="B35" s="11" t="s">
        <v>32</v>
      </c>
      <c r="C35" s="41">
        <v>72</v>
      </c>
      <c r="D35" s="42">
        <v>72</v>
      </c>
      <c r="E35" s="42">
        <f t="shared" si="0"/>
        <v>0</v>
      </c>
      <c r="F35" s="43"/>
    </row>
    <row r="36" spans="1:6" ht="21" hidden="1" customHeight="1">
      <c r="A36" s="34">
        <v>9</v>
      </c>
      <c r="B36" s="9" t="s">
        <v>33</v>
      </c>
      <c r="C36" s="8"/>
      <c r="D36" s="35"/>
      <c r="E36" s="35">
        <f t="shared" si="0"/>
        <v>0</v>
      </c>
      <c r="F36" s="32"/>
    </row>
    <row r="37" spans="1:6" ht="21" customHeight="1">
      <c r="A37" s="34">
        <v>9</v>
      </c>
      <c r="B37" s="9" t="s">
        <v>34</v>
      </c>
      <c r="C37" s="8">
        <v>771.7</v>
      </c>
      <c r="D37" s="36">
        <v>930.6</v>
      </c>
      <c r="E37" s="35">
        <f t="shared" si="0"/>
        <v>158.89999999999998</v>
      </c>
      <c r="F37" s="32"/>
    </row>
    <row r="38" spans="1:6" ht="21" customHeight="1">
      <c r="A38" s="34">
        <v>10</v>
      </c>
      <c r="B38" s="9" t="s">
        <v>35</v>
      </c>
      <c r="C38" s="8">
        <v>300</v>
      </c>
      <c r="D38" s="36">
        <v>209.1</v>
      </c>
      <c r="E38" s="35">
        <f t="shared" si="0"/>
        <v>-90.9</v>
      </c>
      <c r="F38" s="32"/>
    </row>
    <row r="39" spans="1:6" ht="21" customHeight="1">
      <c r="A39" s="34">
        <v>11</v>
      </c>
      <c r="B39" s="10" t="s">
        <v>36</v>
      </c>
      <c r="C39" s="8">
        <v>195</v>
      </c>
      <c r="D39" s="36">
        <v>360.7</v>
      </c>
      <c r="E39" s="35">
        <f t="shared" si="0"/>
        <v>165.7</v>
      </c>
      <c r="F39" s="32"/>
    </row>
    <row r="40" spans="1:6" ht="21" customHeight="1">
      <c r="A40" s="34">
        <v>12</v>
      </c>
      <c r="B40" s="9" t="s">
        <v>37</v>
      </c>
      <c r="C40" s="8">
        <v>412.5</v>
      </c>
      <c r="D40" s="36">
        <v>571.5</v>
      </c>
      <c r="E40" s="35">
        <f t="shared" si="0"/>
        <v>159</v>
      </c>
      <c r="F40" s="32"/>
    </row>
    <row r="41" spans="1:6" ht="21" customHeight="1">
      <c r="A41" s="34">
        <v>13</v>
      </c>
      <c r="B41" s="9" t="s">
        <v>38</v>
      </c>
      <c r="C41" s="8">
        <v>30</v>
      </c>
      <c r="D41" s="36"/>
      <c r="E41" s="35">
        <f>D41-C41</f>
        <v>-30</v>
      </c>
      <c r="F41" s="32"/>
    </row>
    <row r="42" spans="1:6" ht="21" customHeight="1">
      <c r="A42" s="34">
        <v>14</v>
      </c>
      <c r="B42" s="9" t="s">
        <v>39</v>
      </c>
      <c r="C42" s="8">
        <v>96</v>
      </c>
      <c r="D42" s="36">
        <v>188</v>
      </c>
      <c r="E42" s="35">
        <f t="shared" si="0"/>
        <v>92</v>
      </c>
      <c r="F42" s="32"/>
    </row>
    <row r="43" spans="1:6" ht="21" customHeight="1">
      <c r="A43" s="34">
        <v>15</v>
      </c>
      <c r="B43" s="9" t="s">
        <v>40</v>
      </c>
      <c r="C43" s="35">
        <v>104.6</v>
      </c>
      <c r="D43" s="35">
        <v>48</v>
      </c>
      <c r="E43" s="35">
        <f>D43-C43</f>
        <v>-56.599999999999994</v>
      </c>
      <c r="F43" s="32"/>
    </row>
    <row r="44" spans="1:6" ht="21" customHeight="1">
      <c r="A44" s="34">
        <v>16</v>
      </c>
      <c r="B44" s="9" t="s">
        <v>41</v>
      </c>
      <c r="C44" s="8">
        <v>90</v>
      </c>
      <c r="D44" s="35">
        <v>90</v>
      </c>
      <c r="E44" s="35">
        <f t="shared" si="0"/>
        <v>0</v>
      </c>
      <c r="F44" s="32"/>
    </row>
    <row r="45" spans="1:6" ht="21" customHeight="1">
      <c r="A45" s="34">
        <v>17</v>
      </c>
      <c r="B45" s="9" t="s">
        <v>42</v>
      </c>
      <c r="C45" s="8">
        <v>15</v>
      </c>
      <c r="D45" s="35">
        <v>15</v>
      </c>
      <c r="E45" s="35">
        <f t="shared" si="0"/>
        <v>0</v>
      </c>
      <c r="F45" s="32"/>
    </row>
    <row r="46" spans="1:6" ht="21" customHeight="1">
      <c r="A46" s="34">
        <v>18</v>
      </c>
      <c r="B46" s="9" t="s">
        <v>43</v>
      </c>
      <c r="C46" s="35">
        <v>105</v>
      </c>
      <c r="D46" s="35"/>
      <c r="E46" s="35">
        <f t="shared" si="0"/>
        <v>-105</v>
      </c>
      <c r="F46" s="32"/>
    </row>
    <row r="47" spans="1:6" ht="21" customHeight="1">
      <c r="A47" s="34">
        <v>19</v>
      </c>
      <c r="B47" s="9" t="s">
        <v>46</v>
      </c>
      <c r="C47" s="35">
        <v>60</v>
      </c>
      <c r="D47" s="36">
        <v>60</v>
      </c>
      <c r="E47" s="35">
        <f t="shared" ref="E47:E49" si="1">D47-C47</f>
        <v>0</v>
      </c>
      <c r="F47" s="32"/>
    </row>
    <row r="48" spans="1:6" ht="21" customHeight="1">
      <c r="A48" s="34">
        <v>20</v>
      </c>
      <c r="B48" s="45" t="s">
        <v>87</v>
      </c>
      <c r="C48" s="35"/>
      <c r="D48" s="36">
        <v>60</v>
      </c>
      <c r="E48" s="35">
        <f>D48-C48</f>
        <v>60</v>
      </c>
      <c r="F48" s="32"/>
    </row>
    <row r="49" spans="1:8" ht="21" customHeight="1">
      <c r="A49" s="34">
        <v>21</v>
      </c>
      <c r="B49" s="45" t="s">
        <v>88</v>
      </c>
      <c r="C49" s="35"/>
      <c r="D49" s="35">
        <v>7</v>
      </c>
      <c r="E49" s="35">
        <f t="shared" si="1"/>
        <v>7</v>
      </c>
      <c r="F49" s="32"/>
    </row>
    <row r="50" spans="1:8" ht="23.25" customHeight="1">
      <c r="A50" s="34">
        <v>22</v>
      </c>
      <c r="B50" s="38" t="s">
        <v>47</v>
      </c>
      <c r="C50" s="35">
        <v>108</v>
      </c>
      <c r="D50" s="35">
        <v>47</v>
      </c>
      <c r="E50" s="42">
        <f>D50-C50</f>
        <v>-61</v>
      </c>
      <c r="F50" s="32"/>
    </row>
    <row r="51" spans="1:8" ht="21" customHeight="1">
      <c r="A51" s="34">
        <v>23</v>
      </c>
      <c r="B51" s="9" t="s">
        <v>48</v>
      </c>
      <c r="C51" s="35">
        <v>1374.4</v>
      </c>
      <c r="D51" s="35"/>
      <c r="E51" s="35">
        <f>D51-C51</f>
        <v>-1374.4</v>
      </c>
      <c r="F51" s="32"/>
    </row>
    <row r="52" spans="1:8" s="48" customFormat="1" ht="24.75" customHeight="1">
      <c r="A52" s="29" t="s">
        <v>49</v>
      </c>
      <c r="B52" s="46" t="s">
        <v>50</v>
      </c>
      <c r="C52" s="31">
        <f>C7-C22</f>
        <v>0</v>
      </c>
      <c r="D52" s="31">
        <f>D7-D22</f>
        <v>-3268.3999999999942</v>
      </c>
      <c r="E52" s="31">
        <f t="shared" si="0"/>
        <v>-3268.3999999999942</v>
      </c>
      <c r="F52" s="47"/>
      <c r="H52" s="49"/>
    </row>
    <row r="53" spans="1:8">
      <c r="B53" s="32"/>
      <c r="C53" s="32"/>
      <c r="D53" s="32"/>
      <c r="E53" s="32"/>
      <c r="F53" s="32"/>
    </row>
    <row r="54" spans="1:8">
      <c r="B54" s="32"/>
      <c r="C54" s="32"/>
      <c r="D54" s="32"/>
      <c r="E54" s="32"/>
      <c r="F54" s="32"/>
    </row>
    <row r="55" spans="1:8">
      <c r="B55" s="32"/>
      <c r="C55" s="32"/>
      <c r="D55" s="32"/>
      <c r="E55" s="32"/>
      <c r="F55" s="32"/>
    </row>
    <row r="56" spans="1:8">
      <c r="B56" s="32"/>
      <c r="C56" s="32"/>
      <c r="D56" s="32"/>
      <c r="E56" s="32"/>
      <c r="F56" s="32"/>
    </row>
    <row r="57" spans="1:8">
      <c r="B57" s="32"/>
      <c r="C57" s="32"/>
      <c r="D57" s="32"/>
      <c r="E57" s="32"/>
    </row>
    <row r="58" spans="1:8">
      <c r="B58" s="32"/>
      <c r="C58" s="32"/>
      <c r="D58" s="32"/>
      <c r="E58" s="32"/>
    </row>
    <row r="59" spans="1:8">
      <c r="B59" s="32"/>
      <c r="C59" s="32"/>
      <c r="D59" s="32"/>
      <c r="E59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tabSelected="1" view="pageBreakPreview" topLeftCell="A43" workbookViewId="0">
      <selection activeCell="A6"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6" style="3" customWidth="1"/>
    <col min="6" max="11" width="9.140625" style="3"/>
    <col min="12" max="12" width="15.5703125" style="3" bestFit="1" customWidth="1"/>
    <col min="13" max="16384" width="9.140625" style="3"/>
  </cols>
  <sheetData>
    <row r="1" spans="1:13" ht="20.25" customHeight="1">
      <c r="A1" s="50" t="s">
        <v>51</v>
      </c>
      <c r="B1" s="50"/>
      <c r="C1" s="50"/>
      <c r="D1" s="50"/>
      <c r="E1" s="50"/>
    </row>
    <row r="2" spans="1:13" s="2" customFormat="1" ht="19.5" customHeight="1">
      <c r="A2" s="51" t="s">
        <v>2</v>
      </c>
      <c r="B2" s="51"/>
      <c r="C2" s="52">
        <v>97</v>
      </c>
      <c r="D2" s="53" t="s">
        <v>3</v>
      </c>
      <c r="E2" s="53"/>
    </row>
    <row r="3" spans="1:13" ht="41.25" customHeight="1">
      <c r="A3" s="54" t="s">
        <v>80</v>
      </c>
      <c r="B3" s="54"/>
      <c r="C3" s="54"/>
      <c r="D3" s="54"/>
      <c r="E3" s="54"/>
      <c r="F3" s="55"/>
      <c r="G3" s="55"/>
      <c r="H3" s="55"/>
      <c r="I3" s="55"/>
      <c r="J3" s="55"/>
      <c r="K3" s="55"/>
    </row>
    <row r="4" spans="1:13" s="58" customFormat="1" ht="22.5" customHeight="1">
      <c r="A4" s="56" t="s">
        <v>90</v>
      </c>
      <c r="B4" s="56"/>
      <c r="C4" s="56"/>
      <c r="D4" s="56"/>
      <c r="E4" s="56"/>
      <c r="F4" s="57"/>
      <c r="G4" s="57"/>
      <c r="H4" s="57"/>
      <c r="I4" s="57"/>
      <c r="J4" s="57"/>
      <c r="K4" s="57"/>
      <c r="L4" s="57"/>
      <c r="M4" s="57"/>
    </row>
    <row r="5" spans="1:13" s="2" customFormat="1" ht="17.25" customHeight="1">
      <c r="A5" s="59"/>
      <c r="B5" s="59"/>
      <c r="E5" s="60" t="s">
        <v>52</v>
      </c>
    </row>
    <row r="6" spans="1:13" s="2" customFormat="1" ht="54.75" customHeight="1">
      <c r="A6" s="61" t="s">
        <v>0</v>
      </c>
      <c r="B6" s="62" t="s">
        <v>5</v>
      </c>
      <c r="C6" s="63" t="s">
        <v>79</v>
      </c>
      <c r="D6" s="63" t="s">
        <v>78</v>
      </c>
      <c r="E6" s="64" t="s">
        <v>6</v>
      </c>
    </row>
    <row r="7" spans="1:13" s="2" customFormat="1" ht="33" customHeight="1">
      <c r="A7" s="65" t="s">
        <v>7</v>
      </c>
      <c r="B7" s="66" t="s">
        <v>53</v>
      </c>
      <c r="C7" s="67">
        <v>522.4</v>
      </c>
      <c r="D7" s="67">
        <v>522.4</v>
      </c>
      <c r="E7" s="67">
        <f>D7-C7</f>
        <v>0</v>
      </c>
    </row>
    <row r="8" spans="1:13" s="2" customFormat="1" ht="33" customHeight="1">
      <c r="A8" s="65" t="s">
        <v>18</v>
      </c>
      <c r="B8" s="66" t="s">
        <v>54</v>
      </c>
      <c r="C8" s="67">
        <f>SUM(C9:C20)</f>
        <v>45778</v>
      </c>
      <c r="D8" s="67">
        <f>SUM(D9:D20)</f>
        <v>43971</v>
      </c>
      <c r="E8" s="67">
        <f>D8-C8</f>
        <v>-1807</v>
      </c>
    </row>
    <row r="9" spans="1:13" s="2" customFormat="1" ht="17.25" customHeight="1">
      <c r="A9" s="68">
        <v>1</v>
      </c>
      <c r="B9" s="5" t="s">
        <v>9</v>
      </c>
      <c r="C9" s="69">
        <v>43638</v>
      </c>
      <c r="D9" s="36">
        <v>42415</v>
      </c>
      <c r="E9" s="69">
        <f>D9-C9</f>
        <v>-1223</v>
      </c>
    </row>
    <row r="10" spans="1:13" s="2" customFormat="1" ht="17.25" hidden="1" customHeight="1">
      <c r="A10" s="68">
        <v>2</v>
      </c>
      <c r="B10" s="5" t="s">
        <v>10</v>
      </c>
      <c r="C10" s="69"/>
      <c r="D10" s="36"/>
      <c r="E10" s="69">
        <f>D10-C10</f>
        <v>0</v>
      </c>
    </row>
    <row r="11" spans="1:13" s="2" customFormat="1" ht="17.25" customHeight="1">
      <c r="A11" s="68">
        <v>2</v>
      </c>
      <c r="B11" s="70" t="s">
        <v>11</v>
      </c>
      <c r="C11" s="69">
        <v>2100</v>
      </c>
      <c r="D11" s="36">
        <v>1521</v>
      </c>
      <c r="E11" s="69">
        <f>D11-C11</f>
        <v>-579</v>
      </c>
      <c r="G11" s="71"/>
    </row>
    <row r="12" spans="1:13" s="2" customFormat="1" ht="17.25" hidden="1" customHeight="1">
      <c r="A12" s="68">
        <v>4</v>
      </c>
      <c r="B12" s="5" t="s">
        <v>12</v>
      </c>
      <c r="C12" s="69"/>
      <c r="D12" s="36"/>
      <c r="E12" s="69">
        <f t="shared" ref="E12:E64" si="0">D12-C12</f>
        <v>0</v>
      </c>
    </row>
    <row r="13" spans="1:13" s="2" customFormat="1" ht="17.25" customHeight="1">
      <c r="A13" s="68">
        <v>3</v>
      </c>
      <c r="B13" s="70" t="s">
        <v>13</v>
      </c>
      <c r="C13" s="69">
        <v>40</v>
      </c>
      <c r="D13" s="36">
        <v>35</v>
      </c>
      <c r="E13" s="69">
        <f t="shared" si="0"/>
        <v>-5</v>
      </c>
    </row>
    <row r="14" spans="1:13" s="2" customFormat="1" ht="17.25" hidden="1" customHeight="1">
      <c r="A14" s="68">
        <v>4</v>
      </c>
      <c r="B14" s="5" t="s">
        <v>14</v>
      </c>
      <c r="C14" s="69"/>
      <c r="D14" s="36"/>
      <c r="E14" s="69">
        <f t="shared" si="0"/>
        <v>0</v>
      </c>
    </row>
    <row r="15" spans="1:13" s="2" customFormat="1" ht="17.25" hidden="1" customHeight="1">
      <c r="A15" s="68">
        <v>7</v>
      </c>
      <c r="B15" s="5" t="s">
        <v>15</v>
      </c>
      <c r="C15" s="69"/>
      <c r="D15" s="36"/>
      <c r="E15" s="69">
        <f t="shared" si="0"/>
        <v>0</v>
      </c>
    </row>
    <row r="16" spans="1:13" s="2" customFormat="1" ht="17.25" hidden="1" customHeight="1">
      <c r="A16" s="68">
        <v>8</v>
      </c>
      <c r="B16" s="5" t="s">
        <v>16</v>
      </c>
      <c r="C16" s="69"/>
      <c r="D16" s="36"/>
      <c r="E16" s="69">
        <f t="shared" si="0"/>
        <v>0</v>
      </c>
    </row>
    <row r="17" spans="1:9" s="2" customFormat="1" ht="17.25" hidden="1" customHeight="1">
      <c r="A17" s="68">
        <v>9</v>
      </c>
      <c r="B17" s="5" t="s">
        <v>55</v>
      </c>
      <c r="C17" s="69"/>
      <c r="D17" s="36"/>
      <c r="E17" s="69">
        <f t="shared" si="0"/>
        <v>0</v>
      </c>
    </row>
    <row r="18" spans="1:9" s="2" customFormat="1" ht="17.25" hidden="1" customHeight="1">
      <c r="A18" s="68">
        <v>5</v>
      </c>
      <c r="B18" s="5" t="s">
        <v>17</v>
      </c>
      <c r="C18" s="69"/>
      <c r="D18" s="36"/>
      <c r="E18" s="69">
        <f t="shared" si="0"/>
        <v>0</v>
      </c>
    </row>
    <row r="19" spans="1:9" s="2" customFormat="1" ht="17.25" hidden="1" customHeight="1">
      <c r="A19" s="68">
        <v>11</v>
      </c>
      <c r="B19" s="5"/>
      <c r="C19" s="69"/>
      <c r="D19" s="36"/>
      <c r="E19" s="69">
        <f>D19-C19</f>
        <v>0</v>
      </c>
    </row>
    <row r="20" spans="1:9" s="2" customFormat="1" ht="17.25" hidden="1" customHeight="1">
      <c r="A20" s="68">
        <v>12</v>
      </c>
      <c r="B20" s="5"/>
      <c r="C20" s="69"/>
      <c r="D20" s="36"/>
      <c r="E20" s="69">
        <f t="shared" si="0"/>
        <v>0</v>
      </c>
      <c r="F20" s="72" t="s">
        <v>84</v>
      </c>
    </row>
    <row r="21" spans="1:9" s="2" customFormat="1" ht="34.5" customHeight="1">
      <c r="A21" s="65" t="s">
        <v>49</v>
      </c>
      <c r="B21" s="66" t="s">
        <v>56</v>
      </c>
      <c r="C21" s="67">
        <f>C22+C54+C66</f>
        <v>42793.4</v>
      </c>
      <c r="D21" s="73">
        <f>D22+D54+D66</f>
        <v>43355.7</v>
      </c>
      <c r="E21" s="67">
        <f t="shared" si="0"/>
        <v>562.29999999999563</v>
      </c>
    </row>
    <row r="22" spans="1:9" s="2" customFormat="1" ht="18" customHeight="1">
      <c r="A22" s="65" t="s">
        <v>57</v>
      </c>
      <c r="B22" s="66" t="s">
        <v>58</v>
      </c>
      <c r="C22" s="67">
        <f>SUM(C23,C26:C32,C36:C50,C51:C53)</f>
        <v>42793.4</v>
      </c>
      <c r="D22" s="73">
        <f>SUM(D23,D26:D32,D36:D50,D51:D53)</f>
        <v>43005.7</v>
      </c>
      <c r="E22" s="67">
        <f t="shared" si="0"/>
        <v>212.29999999999563</v>
      </c>
    </row>
    <row r="23" spans="1:9" s="2" customFormat="1" ht="18" customHeight="1">
      <c r="A23" s="68">
        <v>1</v>
      </c>
      <c r="B23" s="70" t="s">
        <v>20</v>
      </c>
      <c r="C23" s="69">
        <v>24664.1</v>
      </c>
      <c r="D23" s="36">
        <v>25998.7</v>
      </c>
      <c r="E23" s="69">
        <f t="shared" si="0"/>
        <v>1334.6000000000022</v>
      </c>
    </row>
    <row r="24" spans="1:9" s="2" customFormat="1" ht="18" customHeight="1">
      <c r="A24" s="74">
        <v>1.1000000000000001</v>
      </c>
      <c r="B24" s="75" t="s">
        <v>21</v>
      </c>
      <c r="C24" s="69">
        <v>1036.7</v>
      </c>
      <c r="D24" s="69">
        <v>657</v>
      </c>
      <c r="E24" s="69">
        <f t="shared" si="0"/>
        <v>-379.70000000000005</v>
      </c>
    </row>
    <row r="25" spans="1:9" s="2" customFormat="1" ht="18" hidden="1" customHeight="1">
      <c r="A25" s="74">
        <v>1.2</v>
      </c>
      <c r="B25" s="75" t="s">
        <v>22</v>
      </c>
      <c r="C25" s="76"/>
      <c r="D25" s="77"/>
      <c r="E25" s="69">
        <f t="shared" si="0"/>
        <v>0</v>
      </c>
    </row>
    <row r="26" spans="1:9" s="2" customFormat="1" ht="18" customHeight="1">
      <c r="A26" s="68">
        <v>2</v>
      </c>
      <c r="B26" s="70" t="s">
        <v>23</v>
      </c>
      <c r="C26" s="69">
        <v>11689.1</v>
      </c>
      <c r="D26" s="36">
        <v>11964.8</v>
      </c>
      <c r="E26" s="69">
        <f t="shared" si="0"/>
        <v>275.69999999999891</v>
      </c>
    </row>
    <row r="27" spans="1:9" s="2" customFormat="1" ht="18" customHeight="1">
      <c r="A27" s="68">
        <v>3</v>
      </c>
      <c r="B27" s="70" t="s">
        <v>24</v>
      </c>
      <c r="C27" s="69">
        <v>2143.4</v>
      </c>
      <c r="D27" s="36">
        <v>908</v>
      </c>
      <c r="E27" s="69">
        <f t="shared" si="0"/>
        <v>-1235.4000000000001</v>
      </c>
    </row>
    <row r="28" spans="1:9" s="2" customFormat="1" ht="18" customHeight="1">
      <c r="A28" s="68">
        <v>4</v>
      </c>
      <c r="B28" s="70" t="s">
        <v>25</v>
      </c>
      <c r="C28" s="69">
        <v>1382</v>
      </c>
      <c r="D28" s="36">
        <v>1169</v>
      </c>
      <c r="E28" s="69">
        <f t="shared" si="0"/>
        <v>-213</v>
      </c>
    </row>
    <row r="29" spans="1:9" s="2" customFormat="1" ht="18" customHeight="1">
      <c r="A29" s="68">
        <v>5</v>
      </c>
      <c r="B29" s="70" t="s">
        <v>26</v>
      </c>
      <c r="C29" s="69">
        <v>368.3</v>
      </c>
      <c r="D29" s="36">
        <v>207</v>
      </c>
      <c r="E29" s="69">
        <f t="shared" si="0"/>
        <v>-161.30000000000001</v>
      </c>
    </row>
    <row r="30" spans="1:9" s="2" customFormat="1" ht="16.5" customHeight="1">
      <c r="A30" s="68">
        <v>6</v>
      </c>
      <c r="B30" s="70" t="s">
        <v>27</v>
      </c>
      <c r="C30" s="69">
        <v>48.7</v>
      </c>
      <c r="D30" s="36">
        <v>32.299999999999997</v>
      </c>
      <c r="E30" s="69">
        <f t="shared" si="0"/>
        <v>-16.400000000000006</v>
      </c>
      <c r="F30" s="78"/>
      <c r="G30" s="78"/>
      <c r="H30" s="78"/>
      <c r="I30" s="79"/>
    </row>
    <row r="31" spans="1:9" s="2" customFormat="1" ht="17.25">
      <c r="A31" s="68">
        <v>7</v>
      </c>
      <c r="B31" s="70" t="s">
        <v>28</v>
      </c>
      <c r="C31" s="69">
        <v>40</v>
      </c>
      <c r="D31" s="36">
        <v>45</v>
      </c>
      <c r="E31" s="69">
        <f t="shared" si="0"/>
        <v>5</v>
      </c>
    </row>
    <row r="32" spans="1:9" s="2" customFormat="1" ht="17.25">
      <c r="A32" s="68">
        <v>8</v>
      </c>
      <c r="B32" s="70" t="s">
        <v>29</v>
      </c>
      <c r="C32" s="69">
        <f>SUM(C33:C35)</f>
        <v>129.1</v>
      </c>
      <c r="D32" s="36">
        <f>SUM(D33:D35)</f>
        <v>104</v>
      </c>
      <c r="E32" s="69">
        <f t="shared" si="0"/>
        <v>-25.099999999999994</v>
      </c>
    </row>
    <row r="33" spans="1:5" s="1" customFormat="1" ht="17.25">
      <c r="A33" s="74">
        <v>8.1</v>
      </c>
      <c r="B33" s="75" t="s">
        <v>30</v>
      </c>
      <c r="C33" s="76">
        <v>38.4</v>
      </c>
      <c r="D33" s="77">
        <v>38.4</v>
      </c>
      <c r="E33" s="76">
        <f t="shared" si="0"/>
        <v>0</v>
      </c>
    </row>
    <row r="34" spans="1:5" s="2" customFormat="1" ht="17.25">
      <c r="A34" s="74">
        <v>8.1999999999999993</v>
      </c>
      <c r="B34" s="75" t="s">
        <v>31</v>
      </c>
      <c r="C34" s="76">
        <v>26.7</v>
      </c>
      <c r="D34" s="77">
        <v>1.6</v>
      </c>
      <c r="E34" s="76">
        <f t="shared" si="0"/>
        <v>-25.099999999999998</v>
      </c>
    </row>
    <row r="35" spans="1:5" s="2" customFormat="1" ht="18" customHeight="1">
      <c r="A35" s="74">
        <v>8.1999999999999993</v>
      </c>
      <c r="B35" s="75" t="s">
        <v>32</v>
      </c>
      <c r="C35" s="76">
        <v>64</v>
      </c>
      <c r="D35" s="77">
        <v>64</v>
      </c>
      <c r="E35" s="76">
        <f t="shared" si="0"/>
        <v>0</v>
      </c>
    </row>
    <row r="36" spans="1:5" s="2" customFormat="1" ht="18" hidden="1" customHeight="1">
      <c r="A36" s="68">
        <v>9</v>
      </c>
      <c r="B36" s="70" t="s">
        <v>33</v>
      </c>
      <c r="C36" s="69"/>
      <c r="D36" s="36"/>
      <c r="E36" s="69">
        <f t="shared" si="0"/>
        <v>0</v>
      </c>
    </row>
    <row r="37" spans="1:5" s="2" customFormat="1" ht="18" customHeight="1">
      <c r="A37" s="68">
        <v>9</v>
      </c>
      <c r="B37" s="70" t="s">
        <v>34</v>
      </c>
      <c r="C37" s="69">
        <v>771.8</v>
      </c>
      <c r="D37" s="36">
        <v>930.6</v>
      </c>
      <c r="E37" s="69">
        <f t="shared" si="0"/>
        <v>158.80000000000007</v>
      </c>
    </row>
    <row r="38" spans="1:5" s="2" customFormat="1" ht="18" customHeight="1">
      <c r="A38" s="68">
        <v>10</v>
      </c>
      <c r="B38" s="70" t="s">
        <v>35</v>
      </c>
      <c r="C38" s="69">
        <v>300</v>
      </c>
      <c r="D38" s="36">
        <v>209.1</v>
      </c>
      <c r="E38" s="69">
        <f t="shared" si="0"/>
        <v>-90.9</v>
      </c>
    </row>
    <row r="39" spans="1:5" s="2" customFormat="1" ht="18" customHeight="1">
      <c r="A39" s="68">
        <v>11</v>
      </c>
      <c r="B39" s="4" t="s">
        <v>36</v>
      </c>
      <c r="C39" s="69">
        <v>150</v>
      </c>
      <c r="D39" s="36">
        <v>360.7</v>
      </c>
      <c r="E39" s="69">
        <f t="shared" si="0"/>
        <v>210.7</v>
      </c>
    </row>
    <row r="40" spans="1:5" s="2" customFormat="1" ht="18" customHeight="1">
      <c r="A40" s="68">
        <v>12</v>
      </c>
      <c r="B40" s="70" t="s">
        <v>37</v>
      </c>
      <c r="C40" s="69">
        <v>400</v>
      </c>
      <c r="D40" s="36">
        <v>571.5</v>
      </c>
      <c r="E40" s="69">
        <f t="shared" si="0"/>
        <v>171.5</v>
      </c>
    </row>
    <row r="41" spans="1:5" s="2" customFormat="1" ht="18" customHeight="1">
      <c r="A41" s="68">
        <v>13</v>
      </c>
      <c r="B41" s="70" t="s">
        <v>38</v>
      </c>
      <c r="C41" s="69">
        <v>40</v>
      </c>
      <c r="D41" s="36"/>
      <c r="E41" s="69">
        <f t="shared" si="0"/>
        <v>-40</v>
      </c>
    </row>
    <row r="42" spans="1:5" s="2" customFormat="1" ht="18" customHeight="1">
      <c r="A42" s="68">
        <v>14</v>
      </c>
      <c r="B42" s="70" t="s">
        <v>39</v>
      </c>
      <c r="C42" s="69">
        <v>96</v>
      </c>
      <c r="D42" s="36">
        <v>188</v>
      </c>
      <c r="E42" s="69">
        <f t="shared" si="0"/>
        <v>92</v>
      </c>
    </row>
    <row r="43" spans="1:5" s="2" customFormat="1" ht="18" customHeight="1">
      <c r="A43" s="68">
        <v>15</v>
      </c>
      <c r="B43" s="70" t="s">
        <v>40</v>
      </c>
      <c r="C43" s="69"/>
      <c r="D43" s="36">
        <v>48</v>
      </c>
      <c r="E43" s="69">
        <f t="shared" si="0"/>
        <v>48</v>
      </c>
    </row>
    <row r="44" spans="1:5" s="2" customFormat="1" ht="18" customHeight="1">
      <c r="A44" s="68">
        <v>16</v>
      </c>
      <c r="B44" s="70" t="s">
        <v>41</v>
      </c>
      <c r="C44" s="69">
        <v>80</v>
      </c>
      <c r="D44" s="36">
        <v>80</v>
      </c>
      <c r="E44" s="69">
        <f t="shared" si="0"/>
        <v>0</v>
      </c>
    </row>
    <row r="45" spans="1:5" s="2" customFormat="1" ht="18" customHeight="1">
      <c r="A45" s="68">
        <v>17</v>
      </c>
      <c r="B45" s="70" t="s">
        <v>42</v>
      </c>
      <c r="C45" s="69">
        <v>15</v>
      </c>
      <c r="D45" s="36">
        <v>15</v>
      </c>
      <c r="E45" s="69">
        <f t="shared" si="0"/>
        <v>0</v>
      </c>
    </row>
    <row r="46" spans="1:5" s="2" customFormat="1" ht="18" customHeight="1">
      <c r="A46" s="68">
        <v>18</v>
      </c>
      <c r="B46" s="70" t="s">
        <v>44</v>
      </c>
      <c r="C46" s="69"/>
      <c r="D46" s="36">
        <v>3</v>
      </c>
      <c r="E46" s="69">
        <f t="shared" si="0"/>
        <v>3</v>
      </c>
    </row>
    <row r="47" spans="1:5" s="2" customFormat="1" ht="17.25" customHeight="1">
      <c r="A47" s="68">
        <v>19</v>
      </c>
      <c r="B47" s="70" t="s">
        <v>45</v>
      </c>
      <c r="C47" s="69"/>
      <c r="D47" s="36">
        <v>36</v>
      </c>
      <c r="E47" s="69">
        <f t="shared" si="0"/>
        <v>36</v>
      </c>
    </row>
    <row r="48" spans="1:5" s="2" customFormat="1" ht="18" customHeight="1">
      <c r="A48" s="68">
        <v>20</v>
      </c>
      <c r="B48" s="70" t="s">
        <v>46</v>
      </c>
      <c r="C48" s="69">
        <v>60</v>
      </c>
      <c r="D48" s="36">
        <v>60</v>
      </c>
      <c r="E48" s="69">
        <f t="shared" si="0"/>
        <v>0</v>
      </c>
    </row>
    <row r="49" spans="1:12" s="2" customFormat="1" ht="18" customHeight="1">
      <c r="A49" s="68">
        <v>21</v>
      </c>
      <c r="B49" s="80" t="s">
        <v>87</v>
      </c>
      <c r="C49" s="69"/>
      <c r="D49" s="36">
        <v>60</v>
      </c>
      <c r="E49" s="69">
        <f t="shared" si="0"/>
        <v>60</v>
      </c>
    </row>
    <row r="50" spans="1:12" s="2" customFormat="1" ht="18" customHeight="1">
      <c r="A50" s="68">
        <v>22</v>
      </c>
      <c r="B50" s="80" t="s">
        <v>88</v>
      </c>
      <c r="C50" s="69"/>
      <c r="D50" s="36">
        <v>7</v>
      </c>
      <c r="E50" s="69">
        <f>D50-C50</f>
        <v>7</v>
      </c>
      <c r="F50" s="72"/>
    </row>
    <row r="51" spans="1:12" ht="20.25" customHeight="1">
      <c r="A51" s="68">
        <v>23</v>
      </c>
      <c r="B51" s="81" t="s">
        <v>47</v>
      </c>
      <c r="C51" s="69">
        <v>96</v>
      </c>
      <c r="D51" s="36"/>
      <c r="E51" s="69">
        <f>D51-C51</f>
        <v>-96</v>
      </c>
    </row>
    <row r="52" spans="1:12" s="2" customFormat="1" ht="18" customHeight="1">
      <c r="A52" s="68">
        <v>24</v>
      </c>
      <c r="B52" s="4" t="s">
        <v>59</v>
      </c>
      <c r="C52" s="69">
        <v>319.89999999999998</v>
      </c>
      <c r="D52" s="36"/>
      <c r="E52" s="69">
        <f t="shared" si="0"/>
        <v>-319.89999999999998</v>
      </c>
    </row>
    <row r="53" spans="1:12" s="2" customFormat="1" ht="18" customHeight="1">
      <c r="A53" s="68">
        <v>25</v>
      </c>
      <c r="B53" s="5" t="s">
        <v>60</v>
      </c>
      <c r="C53" s="69"/>
      <c r="D53" s="36">
        <v>8</v>
      </c>
      <c r="E53" s="69">
        <f t="shared" si="0"/>
        <v>8</v>
      </c>
    </row>
    <row r="54" spans="1:12" s="2" customFormat="1" ht="18" customHeight="1">
      <c r="A54" s="65" t="s">
        <v>61</v>
      </c>
      <c r="B54" s="66" t="s">
        <v>62</v>
      </c>
      <c r="C54" s="67">
        <f>C55+C62+C65</f>
        <v>0</v>
      </c>
      <c r="D54" s="73">
        <f>D55+D62+D65</f>
        <v>350</v>
      </c>
      <c r="E54" s="67">
        <f t="shared" si="0"/>
        <v>350</v>
      </c>
    </row>
    <row r="55" spans="1:12" s="2" customFormat="1" ht="18" customHeight="1">
      <c r="A55" s="82">
        <v>1</v>
      </c>
      <c r="B55" s="7" t="s">
        <v>63</v>
      </c>
      <c r="C55" s="69">
        <f>SUM(C56:C61)</f>
        <v>0</v>
      </c>
      <c r="D55" s="36">
        <f>SUM(D56:D61)</f>
        <v>350</v>
      </c>
      <c r="E55" s="69">
        <f t="shared" si="0"/>
        <v>350</v>
      </c>
    </row>
    <row r="56" spans="1:12" s="2" customFormat="1" ht="18" hidden="1" customHeight="1">
      <c r="A56" s="83">
        <v>1.1000000000000001</v>
      </c>
      <c r="B56" s="6" t="s">
        <v>64</v>
      </c>
      <c r="C56" s="76"/>
      <c r="D56" s="77"/>
      <c r="E56" s="69">
        <f t="shared" si="0"/>
        <v>0</v>
      </c>
    </row>
    <row r="57" spans="1:12" s="2" customFormat="1" ht="18" hidden="1" customHeight="1">
      <c r="A57" s="83">
        <v>1.2</v>
      </c>
      <c r="B57" s="6" t="s">
        <v>65</v>
      </c>
      <c r="C57" s="76"/>
      <c r="D57" s="77"/>
      <c r="E57" s="69">
        <f t="shared" si="0"/>
        <v>0</v>
      </c>
    </row>
    <row r="58" spans="1:12" s="2" customFormat="1" ht="18" customHeight="1">
      <c r="A58" s="83">
        <v>1.3</v>
      </c>
      <c r="B58" s="6" t="s">
        <v>66</v>
      </c>
      <c r="C58" s="76"/>
      <c r="D58" s="76">
        <v>350</v>
      </c>
      <c r="E58" s="69">
        <f t="shared" si="0"/>
        <v>350</v>
      </c>
    </row>
    <row r="59" spans="1:12" s="2" customFormat="1" ht="18" hidden="1" customHeight="1">
      <c r="A59" s="83">
        <v>1.4</v>
      </c>
      <c r="B59" s="6" t="s">
        <v>67</v>
      </c>
      <c r="C59" s="76"/>
      <c r="D59" s="76"/>
      <c r="E59" s="76">
        <f t="shared" si="0"/>
        <v>0</v>
      </c>
    </row>
    <row r="60" spans="1:12" s="1" customFormat="1" ht="18.75" hidden="1" customHeight="1">
      <c r="A60" s="83">
        <v>1.5</v>
      </c>
      <c r="B60" s="6" t="s">
        <v>68</v>
      </c>
      <c r="C60" s="76"/>
      <c r="D60" s="76"/>
      <c r="E60" s="76">
        <f>D60-C60</f>
        <v>0</v>
      </c>
    </row>
    <row r="61" spans="1:12" s="2" customFormat="1" ht="18" hidden="1" customHeight="1">
      <c r="A61" s="83">
        <v>1.6</v>
      </c>
      <c r="B61" s="6"/>
      <c r="C61" s="76"/>
      <c r="D61" s="76"/>
      <c r="E61" s="76">
        <f>D61-C61</f>
        <v>0</v>
      </c>
      <c r="F61" s="72" t="s">
        <v>85</v>
      </c>
    </row>
    <row r="62" spans="1:12" s="1" customFormat="1" ht="21.75" hidden="1" customHeight="1">
      <c r="A62" s="82">
        <v>2</v>
      </c>
      <c r="B62" s="7" t="s">
        <v>69</v>
      </c>
      <c r="C62" s="69">
        <f>SUM(C63:C64)</f>
        <v>0</v>
      </c>
      <c r="D62" s="69">
        <f>SUM(D63:D64)</f>
        <v>0</v>
      </c>
      <c r="E62" s="69">
        <f t="shared" si="0"/>
        <v>0</v>
      </c>
    </row>
    <row r="63" spans="1:12" s="1" customFormat="1" ht="18" hidden="1" customHeight="1">
      <c r="A63" s="83">
        <v>2.1</v>
      </c>
      <c r="B63" s="6" t="s">
        <v>70</v>
      </c>
      <c r="C63" s="76"/>
      <c r="D63" s="76"/>
      <c r="E63" s="76">
        <f t="shared" si="0"/>
        <v>0</v>
      </c>
      <c r="L63" s="84"/>
    </row>
    <row r="64" spans="1:12" s="1" customFormat="1" ht="17.25" hidden="1" customHeight="1">
      <c r="A64" s="83">
        <v>2.2000000000000002</v>
      </c>
      <c r="B64" s="6" t="s">
        <v>71</v>
      </c>
      <c r="C64" s="76"/>
      <c r="D64" s="76"/>
      <c r="E64" s="76">
        <f t="shared" si="0"/>
        <v>0</v>
      </c>
    </row>
    <row r="65" spans="1:6" s="86" customFormat="1" ht="35.25" hidden="1" customHeight="1">
      <c r="A65" s="82">
        <v>3</v>
      </c>
      <c r="B65" s="7" t="s">
        <v>72</v>
      </c>
      <c r="C65" s="85"/>
      <c r="D65" s="85"/>
      <c r="E65" s="76">
        <f>D65-C65</f>
        <v>0</v>
      </c>
    </row>
    <row r="66" spans="1:6" s="1" customFormat="1" ht="35.25" hidden="1" customHeight="1">
      <c r="A66" s="87" t="s">
        <v>73</v>
      </c>
      <c r="B66" s="88" t="s">
        <v>74</v>
      </c>
      <c r="C66" s="89">
        <f>SUM(C67:C68)</f>
        <v>0</v>
      </c>
      <c r="D66" s="89">
        <f>SUM(D67:D68)</f>
        <v>0</v>
      </c>
      <c r="E66" s="89">
        <f t="shared" ref="E66:E69" si="1">D66-C66</f>
        <v>0</v>
      </c>
    </row>
    <row r="67" spans="1:6" s="1" customFormat="1" ht="16.5" hidden="1" customHeight="1">
      <c r="A67" s="83">
        <v>1</v>
      </c>
      <c r="B67" s="70"/>
      <c r="C67" s="69"/>
      <c r="D67" s="69"/>
      <c r="E67" s="69">
        <f t="shared" si="1"/>
        <v>0</v>
      </c>
    </row>
    <row r="68" spans="1:6" s="1" customFormat="1" ht="15.75" hidden="1" customHeight="1">
      <c r="A68" s="83">
        <v>2</v>
      </c>
      <c r="B68" s="70"/>
      <c r="C68" s="69"/>
      <c r="D68" s="69"/>
      <c r="E68" s="69">
        <f t="shared" si="1"/>
        <v>0</v>
      </c>
      <c r="F68" s="72" t="s">
        <v>86</v>
      </c>
    </row>
    <row r="69" spans="1:6" s="1" customFormat="1" ht="32.25" customHeight="1">
      <c r="A69" s="65" t="s">
        <v>75</v>
      </c>
      <c r="B69" s="66" t="s">
        <v>76</v>
      </c>
      <c r="C69" s="67">
        <f>C7+C8-C21</f>
        <v>3507</v>
      </c>
      <c r="D69" s="73">
        <f>D7+D8-D21</f>
        <v>1137.7000000000044</v>
      </c>
      <c r="E69" s="67">
        <f t="shared" si="1"/>
        <v>-2369.2999999999956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Դրամակ.համեմատ</vt:lpstr>
      <vt:lpstr>Դրամակ.համեմատ!Print_Area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2018-11-05T04:52:51Z</dcterms:modified>
</cp:coreProperties>
</file>